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기반시설본부장!$A$1:$H$8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이사장!$A$1:$H$14</definedName>
    <definedName name="_xlnm.Print_Area" localSheetId="4">체육시설본부장!$A$1:$H$7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7" l="1"/>
  <c r="G4" i="7"/>
  <c r="H4" i="10" l="1"/>
  <c r="G4" i="10"/>
  <c r="H4" i="11" l="1"/>
  <c r="G4" i="11"/>
  <c r="H4" i="9"/>
  <c r="G4" i="9"/>
  <c r="G4" i="4"/>
  <c r="H5" i="4"/>
  <c r="H4" i="4"/>
  <c r="H5" i="2"/>
  <c r="H4" i="2"/>
  <c r="G4" i="2"/>
  <c r="H5" i="11"/>
  <c r="G4" i="5" l="1"/>
  <c r="G4" i="6"/>
  <c r="H5" i="6" l="1"/>
  <c r="H4" i="6"/>
  <c r="H5" i="10" l="1"/>
  <c r="H5" i="5" l="1"/>
  <c r="H4" i="5"/>
  <c r="H5" i="8" l="1"/>
  <c r="H4" i="8"/>
  <c r="G4" i="8"/>
  <c r="H5" i="7" l="1"/>
  <c r="H5" i="9" l="1"/>
</calcChain>
</file>

<file path=xl/sharedStrings.xml><?xml version="1.0" encoding="utf-8"?>
<sst xmlns="http://schemas.openxmlformats.org/spreadsheetml/2006/main" count="158" uniqueCount="64">
  <si>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</si>
  <si>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</si>
  <si>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</si>
  <si>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</si>
  <si>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</si>
  <si>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</si>
  <si>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</si>
  <si>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</si>
  <si>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</si>
  <si>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</si>
  <si>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</si>
  <si>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</si>
  <si>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</si>
  <si>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</si>
  <si>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</si>
  <si>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</si>
  <si>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</si>
  <si>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</si>
  <si>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</si>
  <si>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10월)</t>
    </r>
    <phoneticPr fontId="6" type="noConversion"/>
  </si>
  <si>
    <t>타슈관리팀 직원</t>
  </si>
  <si>
    <t>카드</t>
  </si>
  <si>
    <t>기반시설본부 직원</t>
  </si>
  <si>
    <t>공무국외연수 대상자 논의 및 업무추진</t>
  </si>
  <si>
    <t>카드</t>
    <phoneticPr fontId="2" type="noConversion"/>
  </si>
  <si>
    <t>타슈 관제센터 노후 시설물 현장확인 및 업무협의</t>
    <phoneticPr fontId="2" type="noConversion"/>
  </si>
  <si>
    <t>전기자전거 도입을 위한 국외출장 논의 및 업무추진</t>
    <phoneticPr fontId="2" type="noConversion"/>
  </si>
  <si>
    <t>털보뚝배기(유성구 대덕대로590번길 16)</t>
    <phoneticPr fontId="2" type="noConversion"/>
  </si>
  <si>
    <t>옥분황태곰탕(유성구 가정로 308)</t>
    <phoneticPr fontId="2" type="noConversion"/>
  </si>
  <si>
    <t>한밭칼국수(중구 목척4길 6)</t>
    <phoneticPr fontId="2" type="noConversion"/>
  </si>
  <si>
    <t>한마음체육관 시설보수공사 관련 체육단체관계자와 오찬</t>
  </si>
  <si>
    <t>재개장준비로 준비한 상근지원과 업무협의 후 오찬</t>
  </si>
  <si>
    <t>체육시설본부장 및 담당직원, 체육단체 관계자</t>
    <phoneticPr fontId="2" type="noConversion"/>
  </si>
  <si>
    <t>체육시설본부장 및 담당직원</t>
    <phoneticPr fontId="2" type="noConversion"/>
  </si>
  <si>
    <t>배부른생오리(중구 계백로 1620)</t>
    <phoneticPr fontId="2" type="noConversion"/>
  </si>
  <si>
    <t>경조사비</t>
  </si>
  <si>
    <t>타슈 등 공단 운영시설 홍보 강화방안 협의 및 오찬</t>
  </si>
  <si>
    <t>공단 체육시설 민원 감소 및 운영활성화방안 협의 및 만찬</t>
  </si>
  <si>
    <t>하수처리장 시설견학 및 운영 개선사항 모색을 위한 업무협의 및 만찬</t>
  </si>
  <si>
    <t>농촌사회공헌활동 등 공단의 사회적 책임 이행에 대한 시민홍보 강화 업무협의 및 만찬</t>
  </si>
  <si>
    <t>현금</t>
    <phoneticPr fontId="2" type="noConversion"/>
  </si>
  <si>
    <t>산에산유황오리(유성구 엑스포로269번길 8)</t>
    <phoneticPr fontId="2" type="noConversion"/>
  </si>
  <si>
    <t>지방지 기자</t>
    <phoneticPr fontId="2" type="noConversion"/>
  </si>
  <si>
    <t>각시한우(유성구 노은동 354-20)</t>
    <phoneticPr fontId="2" type="noConversion"/>
  </si>
  <si>
    <t>충남대 체육학과 교수</t>
    <phoneticPr fontId="2" type="noConversion"/>
  </si>
  <si>
    <t>원촌식당(유성구 원촌동 80-2)</t>
    <phoneticPr fontId="2" type="noConversion"/>
  </si>
  <si>
    <t>대전대학교 교수</t>
    <phoneticPr fontId="2" type="noConversion"/>
  </si>
  <si>
    <t>대나무통밥맛정식(서구 만년동 346)</t>
    <phoneticPr fontId="2" type="noConversion"/>
  </si>
  <si>
    <t>월드컵경기장운영팀 최도경 모친상</t>
    <phoneticPr fontId="2" type="noConversion"/>
  </si>
  <si>
    <t>공동구관리팀 이상연 결혼</t>
    <phoneticPr fontId="2" type="noConversion"/>
  </si>
  <si>
    <t>운영1팀 박명호 여혼</t>
    <phoneticPr fontId="2" type="noConversion"/>
  </si>
  <si>
    <t>용운스포츠센터 방상원 결혼</t>
    <phoneticPr fontId="2" type="noConversion"/>
  </si>
  <si>
    <t>운영1팀 송우현 결혼</t>
    <phoneticPr fontId="2" type="noConversion"/>
  </si>
  <si>
    <t>용운스포츠센터의 고객만족도 향상 및 대외홍보 강화를 위한 업무협의 및 만찬</t>
  </si>
  <si>
    <t>한밭종합운동장의 원활한 운영관리를 위해 입주시설 관계자들과 만찬</t>
  </si>
  <si>
    <t>정수원 업무추진에 노고가 많은 장묘관리팀 직원 격려</t>
  </si>
  <si>
    <t>포도나무식당(동구 대동천우안4길 74)</t>
    <phoneticPr fontId="2" type="noConversion"/>
  </si>
  <si>
    <t>지방지기자</t>
    <phoneticPr fontId="2" type="noConversion"/>
  </si>
  <si>
    <t>한우농장30년(동구 판암동 490-10)</t>
    <phoneticPr fontId="2" type="noConversion"/>
  </si>
  <si>
    <t>입주시설관계자</t>
    <phoneticPr fontId="2" type="noConversion"/>
  </si>
  <si>
    <t>오리가(서구 정림서로 206)</t>
    <phoneticPr fontId="2" type="noConversion"/>
  </si>
  <si>
    <t>장묘관리팀 직원</t>
    <phoneticPr fontId="2" type="noConversion"/>
  </si>
  <si>
    <t>"사용내역 없음"</t>
  </si>
  <si>
    <t>두부사랑(대전 서구 신갈마로 127번길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</si>
</sst>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4" xfId="0" applyNumberFormat="1" applyFont="1" applyBorder="1" applyAlignment="1">
      <alignment horizontal="center" vertical="center" wrapText="1"/>
    </xf>
    <xf numFmtId="180" fontId="20" fillId="4" borderId="24" xfId="10" applyNumberFormat="1" applyFont="1" applyFill="1" applyBorder="1" applyAlignment="1">
      <alignment horizontal="right" vertical="center"/>
    </xf>
    <xf numFmtId="0" fontId="20" fillId="4" borderId="24" xfId="10" applyFont="1" applyFill="1" applyBorder="1" applyAlignment="1">
      <alignment horizontal="center" vertical="center"/>
    </xf>
    <xf numFmtId="179" fontId="16" fillId="0" borderId="28" xfId="16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58" fontId="20" fillId="0" borderId="30" xfId="0" applyNumberFormat="1" applyFont="1" applyBorder="1" applyAlignment="1">
      <alignment horizontal="center" vertical="center" wrapText="1"/>
    </xf>
    <xf numFmtId="179" fontId="18" fillId="0" borderId="31" xfId="16" applyNumberFormat="1" applyFont="1" applyBorder="1" applyAlignment="1">
      <alignment horizontal="center" vertical="center" wrapText="1"/>
    </xf>
    <xf numFmtId="179" fontId="11" fillId="0" borderId="34" xfId="16" applyNumberFormat="1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7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40" xfId="0" applyNumberFormat="1" applyFont="1" applyBorder="1" applyAlignment="1">
      <alignment horizontal="center" vertical="center" wrapText="1"/>
    </xf>
    <xf numFmtId="0" fontId="0" fillId="0" borderId="37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40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shrinkToFit="1"/>
    </xf>
    <xf numFmtId="181" fontId="19" fillId="4" borderId="24" xfId="4" applyNumberFormat="1" applyFont="1" applyFill="1" applyBorder="1" applyAlignment="1">
      <alignment horizontal="right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5" xfId="16" applyNumberFormat="1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58" fontId="0" fillId="0" borderId="24" xfId="0" applyNumberFormat="1" applyFont="1" applyBorder="1" applyAlignment="1">
      <alignment horizontal="center" vertical="center" wrapText="1"/>
    </xf>
    <xf numFmtId="58" fontId="0" fillId="0" borderId="46" xfId="0" applyNumberFormat="1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/>
    </xf>
    <xf numFmtId="41" fontId="12" fillId="0" borderId="46" xfId="0" applyNumberFormat="1" applyFont="1" applyBorder="1" applyAlignment="1">
      <alignment horizontal="center" vertical="center" wrapText="1"/>
    </xf>
    <xf numFmtId="0" fontId="0" fillId="0" borderId="47" xfId="16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179" fontId="12" fillId="0" borderId="45" xfId="16" applyNumberFormat="1" applyFont="1" applyBorder="1" applyAlignment="1">
      <alignment horizontal="center" vertical="center" wrapText="1"/>
    </xf>
    <xf numFmtId="41" fontId="12" fillId="0" borderId="24" xfId="0" applyNumberFormat="1" applyFont="1" applyBorder="1" applyAlignment="1">
      <alignment horizontal="center" vertical="center" wrapText="1"/>
    </xf>
    <xf numFmtId="179" fontId="12" fillId="0" borderId="18" xfId="16" applyNumberFormat="1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41" fontId="0" fillId="0" borderId="48" xfId="0" applyNumberFormat="1" applyFont="1" applyBorder="1" applyAlignment="1">
      <alignment horizontal="center" vertical="center" wrapText="1"/>
    </xf>
    <xf numFmtId="41" fontId="0" fillId="0" borderId="23" xfId="0" applyNumberFormat="1" applyFont="1" applyBorder="1" applyAlignment="1">
      <alignment horizontal="center" vertical="center" wrapText="1"/>
    </xf>
    <xf numFmtId="179" fontId="1" fillId="0" borderId="43" xfId="16" applyNumberFormat="1" applyFont="1" applyBorder="1" applyAlignment="1">
      <alignment horizontal="center" vertical="center" wrapText="1"/>
    </xf>
    <xf numFmtId="0" fontId="20" fillId="4" borderId="24" xfId="10" applyFont="1" applyFill="1" applyBorder="1" applyAlignment="1">
      <alignment horizontal="center" vertical="center" shrinkToFit="1"/>
    </xf>
    <xf numFmtId="0" fontId="22" fillId="0" borderId="3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58" fontId="20" fillId="0" borderId="46" xfId="0" applyNumberFormat="1" applyFont="1" applyBorder="1" applyAlignment="1">
      <alignment horizontal="center" vertical="center" wrapText="1"/>
    </xf>
    <xf numFmtId="0" fontId="20" fillId="4" borderId="46" xfId="10" applyFont="1" applyFill="1" applyBorder="1" applyAlignment="1">
      <alignment horizontal="center" vertical="center"/>
    </xf>
    <xf numFmtId="0" fontId="19" fillId="0" borderId="46" xfId="0" applyFont="1" applyBorder="1" applyAlignment="1">
      <alignment horizontal="center" vertical="center" shrinkToFit="1"/>
    </xf>
    <xf numFmtId="180" fontId="20" fillId="4" borderId="46" xfId="10" applyNumberFormat="1" applyFont="1" applyFill="1" applyBorder="1" applyAlignment="1">
      <alignment horizontal="right" vertical="center"/>
    </xf>
    <xf numFmtId="179" fontId="18" fillId="0" borderId="49" xfId="16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shrinkToFi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SheetLayoutView="100" workbookViewId="0">
      <selection activeCell="C2" sqref="C2"/>
    </sheetView>
  </sheetViews>
  <sheetFormatPr defaultRowHeight="16.5" x14ac:dyDescent="0.3"/>
  <cols>
    <col min="1" max="2" width="11.125" customWidth="1"/>
    <col min="3" max="3" width="81.75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86" t="s">
        <v>11</v>
      </c>
      <c r="B1" s="87"/>
      <c r="C1" s="87"/>
      <c r="D1" s="87"/>
      <c r="E1" s="87"/>
      <c r="F1" s="87"/>
      <c r="G1" s="87"/>
      <c r="H1" s="8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89" t="s">
        <v>0</v>
      </c>
      <c r="B4" s="90"/>
      <c r="C4" s="90"/>
      <c r="D4" s="90"/>
      <c r="E4" s="90"/>
      <c r="F4" s="91"/>
      <c r="G4" s="92">
        <f>SUM(G6:G14)</f>
        <v>644500</v>
      </c>
      <c r="H4" s="16">
        <f>COUNTIF(H6:H14,"카드")</f>
        <v>4</v>
      </c>
    </row>
    <row r="5" spans="1:8" ht="20.100000000000001" customHeight="1" x14ac:dyDescent="0.3">
      <c r="A5" s="89"/>
      <c r="B5" s="90"/>
      <c r="C5" s="90"/>
      <c r="D5" s="90"/>
      <c r="E5" s="90"/>
      <c r="F5" s="91"/>
      <c r="G5" s="92"/>
      <c r="H5" s="17">
        <f>COUNTIF(H6:H14, "현금")</f>
        <v>5</v>
      </c>
    </row>
    <row r="6" spans="1:8" ht="36" customHeight="1" x14ac:dyDescent="0.3">
      <c r="A6" s="13">
        <v>1</v>
      </c>
      <c r="B6" s="18">
        <v>43018</v>
      </c>
      <c r="C6" s="20" t="s">
        <v>35</v>
      </c>
      <c r="D6" s="39"/>
      <c r="E6" s="20" t="s">
        <v>48</v>
      </c>
      <c r="F6" s="20">
        <v>1</v>
      </c>
      <c r="G6" s="19">
        <v>50000</v>
      </c>
      <c r="H6" s="14" t="s">
        <v>40</v>
      </c>
    </row>
    <row r="7" spans="1:8" ht="36" customHeight="1" x14ac:dyDescent="0.3">
      <c r="A7" s="13">
        <v>2</v>
      </c>
      <c r="B7" s="18">
        <v>43018</v>
      </c>
      <c r="C7" s="20" t="s">
        <v>36</v>
      </c>
      <c r="D7" s="77" t="s">
        <v>41</v>
      </c>
      <c r="E7" s="20" t="s">
        <v>42</v>
      </c>
      <c r="F7" s="20">
        <v>2</v>
      </c>
      <c r="G7" s="40">
        <v>18000</v>
      </c>
      <c r="H7" s="14" t="s">
        <v>24</v>
      </c>
    </row>
    <row r="8" spans="1:8" ht="36" customHeight="1" x14ac:dyDescent="0.3">
      <c r="A8" s="13">
        <v>3</v>
      </c>
      <c r="B8" s="18">
        <v>43019</v>
      </c>
      <c r="C8" s="20" t="s">
        <v>35</v>
      </c>
      <c r="D8" s="39"/>
      <c r="E8" s="20" t="s">
        <v>49</v>
      </c>
      <c r="F8" s="20">
        <v>1</v>
      </c>
      <c r="G8" s="19">
        <v>50000</v>
      </c>
      <c r="H8" s="14" t="s">
        <v>40</v>
      </c>
    </row>
    <row r="9" spans="1:8" ht="36" customHeight="1" x14ac:dyDescent="0.3">
      <c r="A9" s="13">
        <v>4</v>
      </c>
      <c r="B9" s="18">
        <v>43020</v>
      </c>
      <c r="C9" s="85" t="s">
        <v>37</v>
      </c>
      <c r="D9" s="77" t="s">
        <v>43</v>
      </c>
      <c r="E9" s="20" t="s">
        <v>44</v>
      </c>
      <c r="F9" s="20">
        <v>5</v>
      </c>
      <c r="G9" s="19">
        <v>143500</v>
      </c>
      <c r="H9" s="14" t="s">
        <v>24</v>
      </c>
    </row>
    <row r="10" spans="1:8" ht="36" customHeight="1" x14ac:dyDescent="0.3">
      <c r="A10" s="13">
        <v>5</v>
      </c>
      <c r="B10" s="18">
        <v>43026</v>
      </c>
      <c r="C10" s="20" t="s">
        <v>35</v>
      </c>
      <c r="D10" s="39"/>
      <c r="E10" s="20" t="s">
        <v>50</v>
      </c>
      <c r="F10" s="20">
        <v>1</v>
      </c>
      <c r="G10" s="19">
        <v>50000</v>
      </c>
      <c r="H10" s="14" t="s">
        <v>40</v>
      </c>
    </row>
    <row r="11" spans="1:8" ht="36" customHeight="1" x14ac:dyDescent="0.3">
      <c r="A11" s="13">
        <v>6</v>
      </c>
      <c r="B11" s="18">
        <v>43026</v>
      </c>
      <c r="C11" s="20" t="s">
        <v>35</v>
      </c>
      <c r="D11" s="39"/>
      <c r="E11" s="20" t="s">
        <v>51</v>
      </c>
      <c r="F11" s="20">
        <v>1</v>
      </c>
      <c r="G11" s="19">
        <v>50000</v>
      </c>
      <c r="H11" s="14" t="s">
        <v>40</v>
      </c>
    </row>
    <row r="12" spans="1:8" ht="36" customHeight="1" x14ac:dyDescent="0.3">
      <c r="A12" s="13">
        <v>7</v>
      </c>
      <c r="B12" s="18">
        <v>43027</v>
      </c>
      <c r="C12" s="20" t="s">
        <v>38</v>
      </c>
      <c r="D12" s="39" t="s">
        <v>45</v>
      </c>
      <c r="E12" s="20" t="s">
        <v>46</v>
      </c>
      <c r="F12" s="20">
        <v>4</v>
      </c>
      <c r="G12" s="19">
        <v>108000</v>
      </c>
      <c r="H12" s="14" t="s">
        <v>24</v>
      </c>
    </row>
    <row r="13" spans="1:8" ht="36" customHeight="1" x14ac:dyDescent="0.3">
      <c r="A13" s="13">
        <v>8</v>
      </c>
      <c r="B13" s="18">
        <v>43031</v>
      </c>
      <c r="C13" s="20" t="s">
        <v>39</v>
      </c>
      <c r="D13" s="39" t="s">
        <v>47</v>
      </c>
      <c r="E13" s="20" t="s">
        <v>42</v>
      </c>
      <c r="F13" s="20">
        <v>4</v>
      </c>
      <c r="G13" s="19">
        <v>125000</v>
      </c>
      <c r="H13" s="14" t="s">
        <v>24</v>
      </c>
    </row>
    <row r="14" spans="1:8" ht="36" customHeight="1" thickBot="1" x14ac:dyDescent="0.35">
      <c r="A14" s="79">
        <v>9</v>
      </c>
      <c r="B14" s="80">
        <v>43034</v>
      </c>
      <c r="C14" s="81" t="s">
        <v>35</v>
      </c>
      <c r="D14" s="82"/>
      <c r="E14" s="81" t="s">
        <v>52</v>
      </c>
      <c r="F14" s="81">
        <v>1</v>
      </c>
      <c r="G14" s="83">
        <v>50000</v>
      </c>
      <c r="H14" s="84" t="s">
        <v>40</v>
      </c>
    </row>
    <row r="15" spans="1:8" x14ac:dyDescent="0.3">
      <c r="A15" s="15"/>
      <c r="B15" s="15"/>
      <c r="C15" s="15"/>
      <c r="D15" s="15"/>
      <c r="E15" s="15"/>
      <c r="F15" s="15"/>
      <c r="G15" s="15"/>
      <c r="H15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zoomScaleSheetLayoutView="100" workbookViewId="0">
      <selection activeCell="C7" sqref="C7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86" t="s">
        <v>12</v>
      </c>
      <c r="B1" s="87"/>
      <c r="C1" s="87"/>
      <c r="D1" s="87"/>
      <c r="E1" s="87"/>
      <c r="F1" s="87"/>
      <c r="G1" s="87"/>
      <c r="H1" s="8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93" t="s">
        <v>0</v>
      </c>
      <c r="B4" s="95"/>
      <c r="C4" s="97"/>
      <c r="D4" s="97"/>
      <c r="E4" s="97"/>
      <c r="F4" s="98"/>
      <c r="G4" s="100">
        <f>SUM(G6:G8)</f>
        <v>360700</v>
      </c>
      <c r="H4" s="10">
        <f>COUNTIF(H6:H8,"카드")</f>
        <v>3</v>
      </c>
    </row>
    <row r="5" spans="1:8" ht="20.100000000000001" customHeight="1" x14ac:dyDescent="0.3">
      <c r="A5" s="94"/>
      <c r="B5" s="96"/>
      <c r="C5" s="96"/>
      <c r="D5" s="96"/>
      <c r="E5" s="96"/>
      <c r="F5" s="99"/>
      <c r="G5" s="101"/>
      <c r="H5" s="21">
        <f>COUNTIF(H6:H8, "현금")</f>
        <v>0</v>
      </c>
    </row>
    <row r="6" spans="1:8" ht="36" customHeight="1" x14ac:dyDescent="0.3">
      <c r="A6" s="22">
        <v>1</v>
      </c>
      <c r="B6" s="23">
        <v>43025</v>
      </c>
      <c r="C6" s="20" t="s">
        <v>53</v>
      </c>
      <c r="D6" s="39" t="s">
        <v>56</v>
      </c>
      <c r="E6" s="20" t="s">
        <v>57</v>
      </c>
      <c r="F6" s="20">
        <v>4</v>
      </c>
      <c r="G6" s="19">
        <v>100000</v>
      </c>
      <c r="H6" s="24" t="s">
        <v>24</v>
      </c>
    </row>
    <row r="7" spans="1:8" ht="36" customHeight="1" x14ac:dyDescent="0.3">
      <c r="A7" s="13">
        <v>2</v>
      </c>
      <c r="B7" s="23">
        <v>43033</v>
      </c>
      <c r="C7" s="20" t="s">
        <v>54</v>
      </c>
      <c r="D7" s="39" t="s">
        <v>58</v>
      </c>
      <c r="E7" s="20" t="s">
        <v>59</v>
      </c>
      <c r="F7" s="20">
        <v>4</v>
      </c>
      <c r="G7" s="19">
        <v>60700</v>
      </c>
      <c r="H7" s="14" t="s">
        <v>24</v>
      </c>
    </row>
    <row r="8" spans="1:8" ht="36" customHeight="1" x14ac:dyDescent="0.3">
      <c r="A8" s="13">
        <v>3</v>
      </c>
      <c r="B8" s="23">
        <v>43038</v>
      </c>
      <c r="C8" s="20" t="s">
        <v>55</v>
      </c>
      <c r="D8" s="39" t="s">
        <v>60</v>
      </c>
      <c r="E8" s="20" t="s">
        <v>61</v>
      </c>
      <c r="F8" s="20">
        <v>14</v>
      </c>
      <c r="G8" s="19">
        <v>200000</v>
      </c>
      <c r="H8" s="14" t="s">
        <v>24</v>
      </c>
    </row>
    <row r="9" spans="1:8" x14ac:dyDescent="0.3">
      <c r="A9" s="11"/>
      <c r="B9" s="11"/>
      <c r="C9" s="11"/>
      <c r="D9" s="11"/>
      <c r="E9" s="11"/>
      <c r="F9" s="11"/>
      <c r="G9" s="11"/>
      <c r="H9" s="11"/>
    </row>
    <row r="10" spans="1:8" x14ac:dyDescent="0.3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3" sqref="C3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13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COUNTIF(H6:H6, "현금")</f>
        <v>0</v>
      </c>
    </row>
    <row r="6" spans="1:10" ht="36" customHeight="1" thickBot="1" x14ac:dyDescent="0.35">
      <c r="A6" s="29"/>
      <c r="B6" s="30"/>
      <c r="C6" s="31" t="s">
        <v>9</v>
      </c>
      <c r="D6" s="32"/>
      <c r="E6" s="33"/>
      <c r="F6" s="34"/>
      <c r="G6" s="35"/>
      <c r="H6" s="3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3" sqref="D3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14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4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 x14ac:dyDescent="0.3">
      <c r="A5" s="102"/>
      <c r="B5" s="104"/>
      <c r="C5" s="104"/>
      <c r="D5" s="104"/>
      <c r="E5" s="104"/>
      <c r="F5" s="108"/>
      <c r="G5" s="110"/>
      <c r="H5" s="9">
        <f>COUNTIF(H6:H6, "현금")</f>
        <v>0</v>
      </c>
    </row>
    <row r="6" spans="1:10" ht="36" customHeight="1" thickBot="1" x14ac:dyDescent="0.35">
      <c r="A6" s="29"/>
      <c r="B6" s="47"/>
      <c r="C6" s="48" t="s">
        <v>9</v>
      </c>
      <c r="D6" s="49"/>
      <c r="E6" s="50"/>
      <c r="F6" s="34"/>
      <c r="G6" s="35"/>
      <c r="H6" s="3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E12" sqref="E12"/>
    </sheetView>
  </sheetViews>
  <sheetFormatPr defaultRowHeight="16.5" x14ac:dyDescent="0.3"/>
  <cols>
    <col min="1" max="2" width="10.375" customWidth="1"/>
    <col min="3" max="3" width="52.75" customWidth="1"/>
    <col min="4" max="4" width="35.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15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SUM(G6:G7)</f>
        <v>210000</v>
      </c>
      <c r="H4" s="3">
        <f>COUNTIF(H6:H7,"카드")</f>
        <v>2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COUNTIF(H7:H7, "현금")</f>
        <v>0</v>
      </c>
    </row>
    <row r="6" spans="1:10" ht="31.5" customHeight="1" x14ac:dyDescent="0.3">
      <c r="A6" s="72">
        <v>1</v>
      </c>
      <c r="B6" s="52">
        <v>43019</v>
      </c>
      <c r="C6" s="69" t="s">
        <v>30</v>
      </c>
      <c r="D6" s="70" t="s">
        <v>34</v>
      </c>
      <c r="E6" s="71" t="s">
        <v>32</v>
      </c>
      <c r="F6" s="57">
        <v>11</v>
      </c>
      <c r="G6" s="75">
        <v>150000</v>
      </c>
      <c r="H6" s="76" t="s">
        <v>21</v>
      </c>
    </row>
    <row r="7" spans="1:10" ht="31.5" customHeight="1" thickBot="1" x14ac:dyDescent="0.35">
      <c r="A7" s="68">
        <v>2</v>
      </c>
      <c r="B7" s="52">
        <v>43032</v>
      </c>
      <c r="C7" s="51" t="s">
        <v>31</v>
      </c>
      <c r="D7" s="112" t="s">
        <v>63</v>
      </c>
      <c r="E7" s="34" t="s">
        <v>33</v>
      </c>
      <c r="F7" s="73">
        <v>6</v>
      </c>
      <c r="G7" s="74">
        <v>60000</v>
      </c>
      <c r="H7" s="36" t="s">
        <v>21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4" sqref="D4:D5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16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COUNTIF(H6:H6, "현금")</f>
        <v>0</v>
      </c>
    </row>
    <row r="6" spans="1:10" ht="36" customHeight="1" thickBot="1" x14ac:dyDescent="0.35">
      <c r="A6" s="29"/>
      <c r="B6" s="30"/>
      <c r="C6" s="31" t="s">
        <v>9</v>
      </c>
      <c r="D6" s="32"/>
      <c r="E6" s="33"/>
      <c r="F6" s="34"/>
      <c r="G6" s="35"/>
      <c r="H6" s="3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D6" sqref="D6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17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COUNTIF(H6:H6, "현금")</f>
        <v>0</v>
      </c>
    </row>
    <row r="6" spans="1:10" ht="36" customHeight="1" thickBot="1" x14ac:dyDescent="0.35">
      <c r="A6" s="26">
        <v>1</v>
      </c>
      <c r="B6" s="27"/>
      <c r="C6" s="78" t="s">
        <v>62</v>
      </c>
      <c r="D6" s="37"/>
      <c r="E6" s="37"/>
      <c r="F6" s="12"/>
      <c r="G6" s="38"/>
      <c r="H6" s="28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D2" sqref="D2"/>
    </sheetView>
  </sheetViews>
  <sheetFormatPr defaultRowHeight="16.5" x14ac:dyDescent="0.3"/>
  <cols>
    <col min="1" max="2" width="10.375" customWidth="1"/>
    <col min="3" max="3" width="50.375" customWidth="1"/>
    <col min="4" max="4" width="40" customWidth="1"/>
    <col min="5" max="5" width="29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18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SUM(G6:G8)</f>
        <v>116000</v>
      </c>
      <c r="H4" s="3">
        <f>COUNTIF(H6:H8,"카드")</f>
        <v>3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COUNTIF(H8:H8, "현금")</f>
        <v>0</v>
      </c>
    </row>
    <row r="6" spans="1:10" ht="32.25" customHeight="1" x14ac:dyDescent="0.3">
      <c r="A6" s="67">
        <v>1</v>
      </c>
      <c r="B6" s="52">
        <v>43021</v>
      </c>
      <c r="C6" s="57" t="s">
        <v>25</v>
      </c>
      <c r="D6" s="58" t="s">
        <v>27</v>
      </c>
      <c r="E6" s="58" t="s">
        <v>20</v>
      </c>
      <c r="F6" s="58">
        <v>6</v>
      </c>
      <c r="G6" s="63">
        <v>48000</v>
      </c>
      <c r="H6" s="64" t="s">
        <v>24</v>
      </c>
    </row>
    <row r="7" spans="1:10" ht="32.25" customHeight="1" x14ac:dyDescent="0.3">
      <c r="A7" s="13">
        <v>2</v>
      </c>
      <c r="B7" s="52">
        <v>43025</v>
      </c>
      <c r="C7" s="59" t="s">
        <v>26</v>
      </c>
      <c r="D7" s="60" t="s">
        <v>28</v>
      </c>
      <c r="E7" s="60" t="s">
        <v>22</v>
      </c>
      <c r="F7" s="60">
        <v>5</v>
      </c>
      <c r="G7" s="65">
        <v>40000</v>
      </c>
      <c r="H7" s="66" t="s">
        <v>21</v>
      </c>
    </row>
    <row r="8" spans="1:10" ht="32.25" customHeight="1" thickBot="1" x14ac:dyDescent="0.35">
      <c r="A8" s="62">
        <v>3</v>
      </c>
      <c r="B8" s="53">
        <v>43032</v>
      </c>
      <c r="C8" s="54" t="s">
        <v>23</v>
      </c>
      <c r="D8" s="61" t="s">
        <v>29</v>
      </c>
      <c r="E8" s="54" t="s">
        <v>22</v>
      </c>
      <c r="F8" s="54">
        <v>5</v>
      </c>
      <c r="G8" s="55">
        <v>28000</v>
      </c>
      <c r="H8" s="56" t="s">
        <v>21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4" sqref="D4:D5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86" t="s">
        <v>19</v>
      </c>
      <c r="B1" s="87"/>
      <c r="C1" s="87"/>
      <c r="D1" s="87"/>
      <c r="E1" s="87"/>
      <c r="F1" s="87"/>
      <c r="G1" s="87"/>
      <c r="H1" s="8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 x14ac:dyDescent="0.3">
      <c r="A5" s="103"/>
      <c r="B5" s="105"/>
      <c r="C5" s="107"/>
      <c r="D5" s="105"/>
      <c r="E5" s="105"/>
      <c r="F5" s="109"/>
      <c r="G5" s="111"/>
      <c r="H5" s="25">
        <f>COUNTIF(H6:H6, "현금")</f>
        <v>0</v>
      </c>
    </row>
    <row r="6" spans="1:10" ht="36.75" customHeight="1" thickBot="1" x14ac:dyDescent="0.35">
      <c r="A6" s="41">
        <v>1</v>
      </c>
      <c r="B6" s="23"/>
      <c r="C6" s="48" t="s">
        <v>9</v>
      </c>
      <c r="D6" s="42"/>
      <c r="E6" s="43"/>
      <c r="F6" s="44"/>
      <c r="G6" s="45"/>
      <c r="H6" s="4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2017-11-08T05:50:30Z</cp:lastPrinted>
  <dcterms:created xsi:type="dcterms:W3CDTF">2014-04-16T01:14:12Z</dcterms:created>
  <dcterms:modified xsi:type="dcterms:W3CDTF">2017-11-08T07:28:08Z</dcterms:modified>
</cp:coreProperties>
</file>